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하광국\26년 계약자료\2. 계약의뢰\70. 공군) 공군 활주로 초지 환경개선 연구용역\7. 입찰공고\"/>
    </mc:Choice>
  </mc:AlternateContent>
  <xr:revisionPtr revIDLastSave="0" documentId="13_ncr:1_{72A83AD4-00B4-4CD1-989A-DF0EAC2B2DFF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0" i="1" l="1"/>
  <c r="C28" i="1"/>
  <c r="C9" i="1"/>
  <c r="C31" i="1" l="1"/>
  <c r="C33" i="1" s="1"/>
  <c r="C34" i="1" l="1"/>
  <c r="C36" i="1" s="1"/>
</calcChain>
</file>

<file path=xl/sharedStrings.xml><?xml version="1.0" encoding="utf-8"?>
<sst xmlns="http://schemas.openxmlformats.org/spreadsheetml/2006/main" count="42" uniqueCount="42">
  <si>
    <t xml:space="preserve">* ’26년 기준금액 지침 반영 </t>
  </si>
  <si>
    <t xml:space="preserve">   (인건비+경비)×6% 이내</t>
  </si>
  <si>
    <t>내 역</t>
  </si>
  <si>
    <t>금 액</t>
  </si>
  <si>
    <t>비 고</t>
  </si>
  <si>
    <t>항 목</t>
  </si>
  <si>
    <t>1) 여비</t>
  </si>
  <si>
    <t>4) 회의비</t>
  </si>
  <si>
    <t>2) 유인물비</t>
  </si>
  <si>
    <t>1. 인건비</t>
  </si>
  <si>
    <t>소 계(1)</t>
  </si>
  <si>
    <t>2) 연구원</t>
  </si>
  <si>
    <t>4. 이윤</t>
  </si>
  <si>
    <t>2. 경비</t>
  </si>
  <si>
    <t>소 계(2)</t>
  </si>
  <si>
    <t>총 계(1+2+3+4+5)</t>
  </si>
  <si>
    <t>합 계(1+2+3+4)</t>
  </si>
  <si>
    <r>
      <t>- 6회</t>
    </r>
    <r>
      <rPr>
        <sz val="8"/>
        <color rgb="FF000000"/>
        <rFont val="돋움"/>
        <family val="3"/>
        <charset val="129"/>
      </rPr>
      <t>(착수, 30·60·90%, 결과보고, 기타)</t>
    </r>
  </si>
  <si>
    <t>3) 연구보조원</t>
  </si>
  <si>
    <t>1) 책임연구원</t>
  </si>
  <si>
    <t>소요예산 산정내역</t>
  </si>
  <si>
    <t>5) 교통통신비</t>
  </si>
  <si>
    <t>5. 부가가치세</t>
  </si>
  <si>
    <t>(단위 : 원)</t>
  </si>
  <si>
    <t>합 계(1+2+3)</t>
  </si>
  <si>
    <t>3) 전산처리비</t>
  </si>
  <si>
    <t>3. 일반관리비</t>
  </si>
  <si>
    <t>- 국내소포 우편요금 및 소포이용 수수료[별표]</t>
  </si>
  <si>
    <t>(인건비+경비+일반관리비+이윤)×10%</t>
  </si>
  <si>
    <t>(인건비+경비+일반관리비)×10% 이내</t>
  </si>
  <si>
    <r>
      <t xml:space="preserve">•              </t>
    </r>
    <r>
      <rPr>
        <sz val="10"/>
        <color rgb="FF0000FF"/>
        <rFont val="돋움"/>
        <family val="3"/>
        <charset val="129"/>
      </rPr>
      <t>원</t>
    </r>
    <r>
      <rPr>
        <sz val="10"/>
        <color rgb="FF000000"/>
        <rFont val="돋움"/>
        <family val="3"/>
        <charset val="129"/>
      </rPr>
      <t>×1명×6개월×25%</t>
    </r>
    <phoneticPr fontId="18" type="noConversion"/>
  </si>
  <si>
    <r>
      <t xml:space="preserve">• </t>
    </r>
    <r>
      <rPr>
        <sz val="10"/>
        <color rgb="FF0000FF"/>
        <rFont val="돋움"/>
        <family val="3"/>
        <charset val="129"/>
      </rPr>
      <t xml:space="preserve">             원</t>
    </r>
    <r>
      <rPr>
        <sz val="10"/>
        <color rgb="FF000000"/>
        <rFont val="돋움"/>
        <family val="3"/>
        <charset val="129"/>
      </rPr>
      <t>×2명×6개월×25%</t>
    </r>
    <phoneticPr fontId="18" type="noConversion"/>
  </si>
  <si>
    <r>
      <t xml:space="preserve">• </t>
    </r>
    <r>
      <rPr>
        <sz val="10"/>
        <color rgb="FF0000FF"/>
        <rFont val="돋움"/>
        <family val="3"/>
        <charset val="129"/>
      </rPr>
      <t xml:space="preserve">             원</t>
    </r>
    <r>
      <rPr>
        <sz val="10"/>
        <color rgb="FF000000"/>
        <rFont val="돋움"/>
        <family val="3"/>
        <charset val="129"/>
      </rPr>
      <t>×1명×6개월×25%</t>
    </r>
    <phoneticPr fontId="18" type="noConversion"/>
  </si>
  <si>
    <t xml:space="preserve">• 복사비:      원×400매×6회 = </t>
    <phoneticPr fontId="18" type="noConversion"/>
  </si>
  <si>
    <t>• 발간 책자비:         ×40부 =</t>
    <phoneticPr fontId="18" type="noConversion"/>
  </si>
  <si>
    <t xml:space="preserve">• 발간 CD비:      ×2EA =     </t>
    <phoneticPr fontId="18" type="noConversion"/>
  </si>
  <si>
    <r>
      <t>• 프린터토너(</t>
    </r>
    <r>
      <rPr>
        <sz val="10"/>
        <color rgb="FF0000FF"/>
        <rFont val="돋움"/>
        <family val="3"/>
        <charset val="129"/>
      </rPr>
      <t>잉크젯</t>
    </r>
    <r>
      <rPr>
        <sz val="10"/>
        <color rgb="FF000000"/>
        <rFont val="돋움"/>
        <family val="3"/>
        <charset val="129"/>
      </rPr>
      <t>):            ×3개</t>
    </r>
    <r>
      <rPr>
        <sz val="10"/>
        <color rgb="FF000000"/>
        <rFont val="맑은 고딕"/>
        <family val="3"/>
        <charset val="129"/>
      </rPr>
      <t xml:space="preserve"> </t>
    </r>
    <r>
      <rPr>
        <sz val="10"/>
        <color rgb="FF000000"/>
        <rFont val="돋움"/>
        <family val="3"/>
        <charset val="129"/>
      </rPr>
      <t xml:space="preserve">=  </t>
    </r>
    <phoneticPr fontId="18" type="noConversion"/>
  </si>
  <si>
    <r>
      <t xml:space="preserve">- </t>
    </r>
    <r>
      <rPr>
        <sz val="10"/>
        <color rgb="FF0000FF"/>
        <rFont val="돋움"/>
        <family val="3"/>
        <charset val="129"/>
      </rPr>
      <t>잉크젯</t>
    </r>
    <r>
      <rPr>
        <sz val="10"/>
        <color rgb="FF000000"/>
        <rFont val="돋움"/>
        <family val="3"/>
        <charset val="129"/>
      </rPr>
      <t>: 흑, 파/빨/노</t>
    </r>
    <phoneticPr fontId="18" type="noConversion"/>
  </si>
  <si>
    <r>
      <t>- 1BOX</t>
    </r>
    <r>
      <rPr>
        <sz val="8"/>
        <color rgb="FF000000"/>
        <rFont val="돋움"/>
        <family val="3"/>
        <charset val="129"/>
      </rPr>
      <t>(2,500매)</t>
    </r>
    <r>
      <rPr>
        <sz val="10"/>
        <color rgb="FF000000"/>
        <rFont val="돋움"/>
        <family val="3"/>
        <charset val="129"/>
      </rPr>
      <t xml:space="preserve"> 80g 기준</t>
    </r>
    <phoneticPr fontId="18" type="noConversion"/>
  </si>
  <si>
    <r>
      <t>• A4지:         원×</t>
    </r>
    <r>
      <rPr>
        <sz val="10"/>
        <color rgb="FF0000FF"/>
        <rFont val="돋움"/>
        <family val="3"/>
        <charset val="129"/>
      </rPr>
      <t>10박스</t>
    </r>
    <r>
      <rPr>
        <sz val="10"/>
        <color rgb="FF000000"/>
        <rFont val="맑은 고딕"/>
        <family val="3"/>
        <charset val="129"/>
      </rPr>
      <t xml:space="preserve"> </t>
    </r>
    <r>
      <rPr>
        <sz val="10"/>
        <color rgb="FF000000"/>
        <rFont val="돋움"/>
        <family val="3"/>
        <charset val="129"/>
      </rPr>
      <t xml:space="preserve">= </t>
    </r>
    <phoneticPr fontId="18" type="noConversion"/>
  </si>
  <si>
    <t xml:space="preserve">• 회의비: 3       원×6회 = </t>
    <phoneticPr fontId="18" type="noConversion"/>
  </si>
  <si>
    <t xml:space="preserve">• 등기소포(25~30kg):         원×6회 = 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</si>
</sst>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9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sz val="9"/>
      <color rgb="FF000000"/>
      <name val="돋움"/>
      <family val="3"/>
      <charset val="129"/>
    </font>
    <font>
      <sz val="10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sz val="10"/>
      <color rgb="FF000000"/>
      <name val="돋움"/>
      <family val="3"/>
      <charset val="129"/>
    </font>
    <font>
      <sz val="8"/>
      <color rgb="FF000000"/>
      <name val="돋움"/>
      <family val="3"/>
      <charset val="129"/>
    </font>
    <font>
      <sz val="11"/>
      <color rgb="FF0000FF"/>
      <name val="돋움"/>
      <family val="3"/>
      <charset val="129"/>
    </font>
    <font>
      <sz val="10"/>
      <color rgb="FF0000FF"/>
      <name val="맑은 고딕"/>
      <family val="3"/>
      <charset val="129"/>
    </font>
    <font>
      <b/>
      <sz val="10"/>
      <color rgb="FF0000FF"/>
      <name val="돋움"/>
      <family val="3"/>
      <charset val="129"/>
    </font>
    <font>
      <sz val="10"/>
      <color rgb="FF0000FF"/>
      <name val="돋움"/>
      <family val="3"/>
      <charset val="129"/>
    </font>
    <font>
      <sz val="8"/>
      <color rgb="FF0000FF"/>
      <name val="돋움"/>
      <family val="3"/>
      <charset val="129"/>
    </font>
    <font>
      <sz val="9"/>
      <color rgb="FF0000FF"/>
      <name val="돋움"/>
      <family val="3"/>
      <charset val="129"/>
    </font>
    <font>
      <sz val="2"/>
      <color rgb="FF000000"/>
      <name val="맑은 고딕"/>
      <family val="3"/>
      <charset val="129"/>
    </font>
    <font>
      <sz val="8"/>
      <color rgb="FF000000"/>
      <name val="돋움체"/>
      <family val="3"/>
      <charset val="129"/>
    </font>
    <font>
      <sz val="13"/>
      <color rgb="FF000000"/>
      <name val="휴먼명조"/>
      <family val="3"/>
      <charset val="129"/>
    </font>
    <font>
      <b/>
      <sz val="20"/>
      <color rgb="FF000000"/>
      <name val="한양견고딕"/>
      <family val="3"/>
      <charset val="129"/>
    </font>
    <font>
      <b/>
      <sz val="10"/>
      <color rgb="FF000000"/>
      <name val="돋움"/>
      <family val="3"/>
      <charset val="129"/>
    </font>
    <font>
      <sz val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3" fontId="5" fillId="0" borderId="2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2"/>
    </xf>
    <xf numFmtId="0" fontId="5" fillId="0" borderId="4" xfId="0" quotePrefix="1" applyFont="1" applyBorder="1" applyAlignment="1">
      <alignment horizontal="justify" vertical="center" wrapText="1"/>
    </xf>
    <xf numFmtId="0" fontId="5" fillId="0" borderId="3" xfId="0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0" fontId="5" fillId="0" borderId="0" xfId="0" quotePrefix="1" applyFont="1" applyAlignment="1"/>
    <xf numFmtId="0" fontId="5" fillId="0" borderId="4" xfId="0" quotePrefix="1" applyFont="1" applyBorder="1" applyAlignment="1">
      <alignment vertical="center" wrapText="1"/>
    </xf>
    <xf numFmtId="0" fontId="5" fillId="0" borderId="6" xfId="0" quotePrefix="1" applyFont="1" applyBorder="1" applyAlignment="1">
      <alignment vertical="center" wrapText="1"/>
    </xf>
    <xf numFmtId="0" fontId="5" fillId="0" borderId="8" xfId="0" quotePrefix="1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3" fontId="5" fillId="0" borderId="10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right" vertical="center" wrapText="1"/>
    </xf>
    <xf numFmtId="0" fontId="10" fillId="0" borderId="8" xfId="0" quotePrefix="1" applyFont="1" applyBorder="1" applyAlignment="1">
      <alignment horizontal="justify" vertical="center" wrapText="1"/>
    </xf>
    <xf numFmtId="0" fontId="10" fillId="0" borderId="5" xfId="0" quotePrefix="1" applyFont="1" applyBorder="1" applyAlignment="1">
      <alignment horizontal="justify" vertical="center" wrapText="1"/>
    </xf>
    <xf numFmtId="0" fontId="10" fillId="0" borderId="5" xfId="0" applyFont="1" applyBorder="1" applyAlignment="1">
      <alignment vertical="center" wrapText="1"/>
    </xf>
    <xf numFmtId="0" fontId="10" fillId="0" borderId="0" xfId="0" applyFont="1" applyAlignment="1"/>
    <xf numFmtId="0" fontId="10" fillId="0" borderId="11" xfId="0" applyFont="1" applyBorder="1" applyAlignment="1">
      <alignment horizontal="justify" vertical="center" wrapText="1"/>
    </xf>
    <xf numFmtId="0" fontId="11" fillId="0" borderId="8" xfId="0" applyFont="1" applyBorder="1" applyAlignment="1">
      <alignment horizontal="justify" vertical="center" wrapText="1"/>
    </xf>
    <xf numFmtId="0" fontId="1" fillId="0" borderId="12" xfId="0" applyNumberFormat="1" applyFont="1" applyFill="1" applyBorder="1" applyAlignment="1" applyProtection="1">
      <alignment horizontal="justify" vertical="center" wrapText="1"/>
    </xf>
    <xf numFmtId="0" fontId="12" fillId="0" borderId="3" xfId="0" quotePrefix="1" applyFont="1" applyBorder="1" applyAlignment="1">
      <alignment horizontal="justify" vertical="center" wrapText="1"/>
    </xf>
    <xf numFmtId="0" fontId="5" fillId="0" borderId="5" xfId="0" applyFont="1" applyBorder="1" applyAlignment="1">
      <alignment vertical="center" wrapText="1"/>
    </xf>
    <xf numFmtId="0" fontId="10" fillId="0" borderId="13" xfId="0" applyFont="1" applyBorder="1" applyAlignment="1">
      <alignment horizontal="justify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justify" vertical="center" wrapText="1"/>
    </xf>
    <xf numFmtId="0" fontId="14" fillId="0" borderId="15" xfId="0" applyFont="1" applyBorder="1" applyAlignment="1">
      <alignment horizontal="right" vertical="center" wrapText="1"/>
    </xf>
    <xf numFmtId="0" fontId="1" fillId="0" borderId="16" xfId="0" applyFont="1" applyBorder="1" applyAlignment="1">
      <alignment horizontal="justify" vertical="center" wrapText="1"/>
    </xf>
    <xf numFmtId="0" fontId="1" fillId="0" borderId="17" xfId="0" applyFont="1" applyBorder="1" applyAlignment="1">
      <alignment horizontal="justify" vertical="center" wrapText="1"/>
    </xf>
    <xf numFmtId="3" fontId="5" fillId="0" borderId="7" xfId="0" applyNumberFormat="1" applyFont="1" applyBorder="1" applyAlignment="1">
      <alignment horizontal="right" vertical="center" wrapText="1"/>
    </xf>
    <xf numFmtId="3" fontId="5" fillId="0" borderId="11" xfId="0" applyNumberFormat="1" applyFont="1" applyBorder="1" applyAlignment="1">
      <alignment horizontal="right"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7" fillId="0" borderId="18" xfId="0" applyFont="1" applyBorder="1" applyAlignment="1">
      <alignment horizontal="right" vertical="center" wrapText="1"/>
    </xf>
    <xf numFmtId="0" fontId="5" fillId="0" borderId="5" xfId="0" quotePrefix="1" applyFont="1" applyBorder="1" applyAlignment="1">
      <alignment horizontal="left" vertical="center" wrapText="1"/>
    </xf>
    <xf numFmtId="0" fontId="1" fillId="0" borderId="10" xfId="0" applyFont="1" applyBorder="1" applyAlignment="1">
      <alignment horizontal="justify" vertical="center" wrapText="1"/>
    </xf>
    <xf numFmtId="3" fontId="5" fillId="0" borderId="8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horizontal="justify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9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39"/>
  <sheetViews>
    <sheetView tabSelected="1" zoomScale="120" zoomScaleNormal="120" zoomScaleSheetLayoutView="75" workbookViewId="0">
      <selection activeCell="D9" sqref="D9"/>
    </sheetView>
  </sheetViews>
  <sheetFormatPr defaultColWidth="9" defaultRowHeight="16.5"/>
  <cols>
    <col min="1" max="1" width="14.875" style="4" customWidth="1"/>
    <col min="2" max="2" width="38.875" style="4" customWidth="1"/>
    <col min="3" max="3" width="11.25" style="4" customWidth="1"/>
    <col min="4" max="4" width="32.25" style="4" customWidth="1"/>
  </cols>
  <sheetData>
    <row r="1" spans="1:4">
      <c r="A1" s="56"/>
      <c r="B1" s="56"/>
      <c r="C1" s="56"/>
      <c r="D1" s="56"/>
    </row>
    <row r="2" spans="1:4" ht="25.5" customHeight="1">
      <c r="A2" s="57" t="s">
        <v>20</v>
      </c>
      <c r="B2" s="57"/>
      <c r="C2" s="57"/>
      <c r="D2" s="57"/>
    </row>
    <row r="3" spans="1:4">
      <c r="A3" s="58" t="s">
        <v>23</v>
      </c>
      <c r="B3" s="58"/>
      <c r="C3" s="58"/>
      <c r="D3" s="58"/>
    </row>
    <row r="4" spans="1:4">
      <c r="A4" s="5" t="s">
        <v>5</v>
      </c>
      <c r="B4" s="6" t="s">
        <v>2</v>
      </c>
      <c r="C4" s="6" t="s">
        <v>3</v>
      </c>
      <c r="D4" s="7" t="s">
        <v>4</v>
      </c>
    </row>
    <row r="5" spans="1:4" ht="16.5" customHeight="1">
      <c r="A5" s="8" t="s">
        <v>9</v>
      </c>
      <c r="B5" s="9" t="s">
        <v>0</v>
      </c>
      <c r="C5" s="10"/>
      <c r="D5" s="11"/>
    </row>
    <row r="6" spans="1:4">
      <c r="A6" s="8" t="s">
        <v>19</v>
      </c>
      <c r="B6" s="12" t="s">
        <v>30</v>
      </c>
      <c r="C6" s="13"/>
      <c r="D6" s="14"/>
    </row>
    <row r="7" spans="1:4">
      <c r="A7" s="8" t="s">
        <v>11</v>
      </c>
      <c r="B7" s="12" t="s">
        <v>31</v>
      </c>
      <c r="C7" s="13"/>
      <c r="D7" s="15"/>
    </row>
    <row r="8" spans="1:4">
      <c r="A8" s="8" t="s">
        <v>18</v>
      </c>
      <c r="B8" s="12" t="s">
        <v>32</v>
      </c>
      <c r="C8" s="13"/>
      <c r="D8" s="15"/>
    </row>
    <row r="9" spans="1:4">
      <c r="A9" s="5" t="s">
        <v>10</v>
      </c>
      <c r="B9" s="10"/>
      <c r="C9" s="13">
        <f>C6+C7+C8</f>
        <v>0</v>
      </c>
      <c r="D9" s="16"/>
    </row>
    <row r="10" spans="1:4">
      <c r="A10" s="49"/>
      <c r="B10" s="49"/>
      <c r="C10" s="49"/>
      <c r="D10" s="49"/>
    </row>
    <row r="11" spans="1:4">
      <c r="A11" s="8" t="s">
        <v>13</v>
      </c>
      <c r="B11" s="17"/>
      <c r="C11" s="18"/>
      <c r="D11" s="19"/>
    </row>
    <row r="12" spans="1:4">
      <c r="A12" s="52" t="s">
        <v>6</v>
      </c>
      <c r="B12" s="20"/>
      <c r="C12" s="54"/>
      <c r="D12" s="27"/>
    </row>
    <row r="13" spans="1:4">
      <c r="A13" s="60"/>
      <c r="B13" s="33"/>
      <c r="C13" s="61"/>
      <c r="D13" s="59" t="s">
        <v>17</v>
      </c>
    </row>
    <row r="14" spans="1:4">
      <c r="A14" s="60"/>
      <c r="B14" s="22"/>
      <c r="C14" s="61"/>
      <c r="D14" s="59"/>
    </row>
    <row r="15" spans="1:4">
      <c r="A15" s="60"/>
      <c r="B15" s="33"/>
      <c r="C15" s="61"/>
      <c r="D15" s="23"/>
    </row>
    <row r="16" spans="1:4" ht="16.5" customHeight="1">
      <c r="A16" s="60"/>
      <c r="B16" s="22"/>
      <c r="C16" s="61"/>
    </row>
    <row r="17" spans="1:4">
      <c r="A17" s="60"/>
      <c r="B17" s="33"/>
      <c r="C17" s="61"/>
      <c r="D17" s="30"/>
    </row>
    <row r="18" spans="1:4">
      <c r="A18" s="60"/>
      <c r="B18" s="39"/>
      <c r="C18" s="61"/>
      <c r="D18" s="40"/>
    </row>
    <row r="19" spans="1:4">
      <c r="A19" s="60"/>
      <c r="B19" s="44"/>
      <c r="C19" s="61"/>
      <c r="D19" s="41"/>
    </row>
    <row r="20" spans="1:4">
      <c r="A20" s="60"/>
      <c r="B20" s="44"/>
      <c r="C20" s="61"/>
      <c r="D20" s="42"/>
    </row>
    <row r="21" spans="1:4">
      <c r="A21" s="52" t="s">
        <v>8</v>
      </c>
      <c r="B21" s="20" t="s">
        <v>33</v>
      </c>
      <c r="C21" s="54"/>
      <c r="D21" s="63"/>
    </row>
    <row r="22" spans="1:4" s="1" customFormat="1">
      <c r="A22" s="60"/>
      <c r="B22" s="21" t="s">
        <v>34</v>
      </c>
      <c r="C22" s="61"/>
      <c r="D22" s="64"/>
    </row>
    <row r="23" spans="1:4">
      <c r="A23" s="62"/>
      <c r="B23" s="43" t="s">
        <v>35</v>
      </c>
      <c r="C23" s="55"/>
      <c r="D23" s="65"/>
    </row>
    <row r="24" spans="1:4" ht="15.75" customHeight="1">
      <c r="A24" s="52" t="s">
        <v>25</v>
      </c>
      <c r="B24" s="20" t="s">
        <v>36</v>
      </c>
      <c r="C24" s="54"/>
      <c r="D24" s="31" t="s">
        <v>37</v>
      </c>
    </row>
    <row r="25" spans="1:4">
      <c r="A25" s="53"/>
      <c r="B25" s="21" t="s">
        <v>39</v>
      </c>
      <c r="C25" s="55"/>
      <c r="D25" s="32" t="s">
        <v>38</v>
      </c>
    </row>
    <row r="26" spans="1:4" s="2" customFormat="1" ht="23.25" customHeight="1">
      <c r="A26" s="45" t="s">
        <v>7</v>
      </c>
      <c r="B26" s="48" t="s">
        <v>40</v>
      </c>
      <c r="C26" s="35"/>
      <c r="D26" s="47"/>
    </row>
    <row r="27" spans="1:4" s="3" customFormat="1" ht="21.75" customHeight="1">
      <c r="A27" s="34" t="s">
        <v>21</v>
      </c>
      <c r="B27" s="43" t="s">
        <v>41</v>
      </c>
      <c r="C27" s="13"/>
      <c r="D27" s="46" t="s">
        <v>27</v>
      </c>
    </row>
    <row r="28" spans="1:4">
      <c r="A28" s="5" t="s">
        <v>14</v>
      </c>
      <c r="B28" s="10"/>
      <c r="C28" s="13">
        <f>SUM(C12:C27)</f>
        <v>0</v>
      </c>
      <c r="D28" s="19"/>
    </row>
    <row r="29" spans="1:4">
      <c r="A29" s="49"/>
      <c r="B29" s="49"/>
      <c r="C29" s="49"/>
      <c r="D29" s="49"/>
    </row>
    <row r="30" spans="1:4">
      <c r="A30" s="8" t="s">
        <v>26</v>
      </c>
      <c r="B30" s="12" t="s">
        <v>1</v>
      </c>
      <c r="C30" s="13">
        <f>(C9+C28)*0</f>
        <v>0</v>
      </c>
      <c r="D30" s="28"/>
    </row>
    <row r="31" spans="1:4">
      <c r="A31" s="5" t="s">
        <v>24</v>
      </c>
      <c r="B31" s="10"/>
      <c r="C31" s="13">
        <f>C9+C28+C30</f>
        <v>0</v>
      </c>
      <c r="D31" s="19"/>
    </row>
    <row r="32" spans="1:4">
      <c r="A32" s="49"/>
      <c r="B32" s="49"/>
      <c r="C32" s="49"/>
      <c r="D32" s="49"/>
    </row>
    <row r="33" spans="1:4">
      <c r="A33" s="8" t="s">
        <v>12</v>
      </c>
      <c r="B33" s="24" t="s">
        <v>29</v>
      </c>
      <c r="C33" s="13">
        <f>C31*0</f>
        <v>0</v>
      </c>
      <c r="D33" s="29"/>
    </row>
    <row r="34" spans="1:4">
      <c r="A34" s="5" t="s">
        <v>16</v>
      </c>
      <c r="B34" s="25"/>
      <c r="C34" s="13">
        <f>C31+C33</f>
        <v>0</v>
      </c>
      <c r="D34" s="19"/>
    </row>
    <row r="35" spans="1:4">
      <c r="A35" s="49"/>
      <c r="B35" s="49"/>
      <c r="C35" s="49"/>
      <c r="D35" s="49"/>
    </row>
    <row r="36" spans="1:4">
      <c r="A36" s="8" t="s">
        <v>22</v>
      </c>
      <c r="B36" s="24" t="s">
        <v>28</v>
      </c>
      <c r="C36" s="13">
        <f>C34*0.1</f>
        <v>0</v>
      </c>
      <c r="D36" s="19"/>
    </row>
    <row r="37" spans="1:4">
      <c r="A37" s="50"/>
      <c r="B37" s="50"/>
      <c r="C37" s="50"/>
      <c r="D37" s="50"/>
    </row>
    <row r="38" spans="1:4" ht="27">
      <c r="A38" s="36" t="s">
        <v>15</v>
      </c>
      <c r="B38" s="37"/>
      <c r="C38" s="38"/>
      <c r="D38" s="26"/>
    </row>
    <row r="39" spans="1:4">
      <c r="A39" s="51"/>
      <c r="B39" s="51"/>
      <c r="C39" s="51"/>
      <c r="D39" s="51"/>
    </row>
  </sheetData>
  <mergeCells count="17">
    <mergeCell ref="A24:A25"/>
    <mergeCell ref="C24:C25"/>
    <mergeCell ref="A1:D1"/>
    <mergeCell ref="A2:D2"/>
    <mergeCell ref="A3:D3"/>
    <mergeCell ref="A10:D10"/>
    <mergeCell ref="D13:D14"/>
    <mergeCell ref="A12:A20"/>
    <mergeCell ref="C12:C20"/>
    <mergeCell ref="A21:A23"/>
    <mergeCell ref="C21:C23"/>
    <mergeCell ref="D21:D23"/>
    <mergeCell ref="A29:D29"/>
    <mergeCell ref="A32:D32"/>
    <mergeCell ref="A35:D35"/>
    <mergeCell ref="A37:D37"/>
    <mergeCell ref="A39:D39"/>
  </mergeCells>
  <phoneticPr fontId="18" type="noConversion"/>
  <pageMargins left="0.7086111307144165" right="0.7086111307144165" top="0.74750000238418579" bottom="0.74750000238418579" header="0.31486111879348755" footer="0.31486111879348755"/>
  <pageSetup paperSize="9" scale="9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418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ROKAF</cp:lastModifiedBy>
  <cp:revision>53</cp:revision>
  <cp:lastPrinted>2026-02-23T06:27:37Z</cp:lastPrinted>
  <dcterms:created xsi:type="dcterms:W3CDTF">2015-06-05T18:19:34Z</dcterms:created>
  <dcterms:modified xsi:type="dcterms:W3CDTF">2026-05-07T07:26:30Z</dcterms:modified>
  <cp:version>1000.0100.01</cp:version>
</cp:coreProperties>
</file>